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Foglio1!$A$1:$M$50</definedName>
  </definedNames>
  <calcPr calcId="162913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3" i="1" l="1"/>
  <c r="I4" i="1" l="1"/>
  <c r="I18" i="1"/>
  <c r="I19" i="1" l="1"/>
</calcChain>
</file>

<file path=xl/sharedStrings.xml><?xml version="1.0" encoding="utf-8"?>
<sst xmlns="http://schemas.openxmlformats.org/spreadsheetml/2006/main" count="47" uniqueCount="47">
  <si>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</si>
  <si>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</si>
  <si>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</si>
  <si>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</si>
  <si>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</si>
  <si>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</si>
  <si>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</si>
  <si>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</si>
  <si>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</si>
  <si>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</si>
  <si>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</si>
  <si>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</si>
  <si>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</si>
  <si>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</si>
  <si>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</si>
  <si>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Immunoglobulina umana antitetanica 250ui im in fiala (Atcj06bb02) (unità di misura: fiala)</t>
  </si>
  <si>
    <t>Immunoglobulina umana antitetanica 500ui im in fiala (Atcj06bb02) (unità di misura: fiala)</t>
  </si>
  <si>
    <t>Magnesio pidolato 2,25 g in busta granulato orale (atc A12cc08) (unità di misura: busta)</t>
  </si>
  <si>
    <t>Aciclovir fiale 250 mg endovena (atc J05ab01) (unità di misura: fiala)</t>
  </si>
  <si>
    <t>Calcio levofolinato 175 mg flacone endovena (atc V034af04) (unità di misura: flacone)</t>
  </si>
  <si>
    <t>Clonidina 150 mcg fiala im/ev/sc (atc C02ac01) (unità di misura: fiala)</t>
  </si>
  <si>
    <t>Digossina 2 ml (0,25 mg/ml) fiala endovena (atc C01aa05) (unità di misura: fiala)</t>
  </si>
  <si>
    <t>Fluorouracile 5 g flacone endovena (atc L01bc02) (unità di misura: flacone)</t>
  </si>
  <si>
    <t>Fluorouracile 1 g flacone iniettabilei.v. (atc L01bc02) (unità di misura: flacone)</t>
  </si>
  <si>
    <t>Gabesato mesilato 100 mg fiala endovena (atc B02ab) (unità di misura: fiala)</t>
  </si>
  <si>
    <t>Glicina 5000 ml (15 mg/ml) sacca per irrigazione (atc B05cx03) (unità di misura: pezzo)</t>
  </si>
  <si>
    <t>Iodopovidone 1000 ml (7,5%) soluzione in flacone esterna (atc D08ag02) (unità di misura: flacone)</t>
  </si>
  <si>
    <t>Iodopovidone 100 g (10%) unguento esterna (atc D08ag02) (unità di misura: grammo)</t>
  </si>
  <si>
    <t>Potassio cloruro 10 ml (2 meg/ml) in fiala endovena (atc B055xa01) (unità di misura: fiala)</t>
  </si>
  <si>
    <t>Sodio tiosolfato 10 ml (100 mg/ml) in fiale eondovena (atc V03ab06) (unità di misura: fiala)</t>
  </si>
  <si>
    <t>Pazopamib 400 mg cpr atc (unità di misura: compresse)</t>
  </si>
  <si>
    <t>B8487F3C5E</t>
  </si>
  <si>
    <t>B8487F4D31</t>
  </si>
  <si>
    <t>B8487F5E04</t>
  </si>
  <si>
    <t>B8487F6ED7</t>
  </si>
  <si>
    <t>B8487F7FAA</t>
  </si>
  <si>
    <t>B8487F8082</t>
  </si>
  <si>
    <t>B8488028C0</t>
  </si>
  <si>
    <t>B8488017ED</t>
  </si>
  <si>
    <t>B84880071A</t>
  </si>
  <si>
    <t>B8487FF647</t>
  </si>
  <si>
    <t>B8487FE574</t>
  </si>
  <si>
    <t>B8487FD4A1</t>
  </si>
  <si>
    <t>B8487FC3CE</t>
  </si>
  <si>
    <t>B8487FB2FB</t>
  </si>
  <si>
    <t>B8487FA228</t>
  </si>
  <si>
    <t>B8487F9155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</si>
</sst>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3" fontId="0" fillId="2" borderId="17" xfId="0" applyNumberFormat="1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170" fontId="0" fillId="2" borderId="17" xfId="0" applyNumberFormat="1" applyFont="1" applyFill="1" applyBorder="1" applyAlignment="1">
      <alignment horizontal="center" vertical="center" wrapText="1"/>
    </xf>
    <xf numFmtId="170" fontId="40" fillId="2" borderId="17" xfId="131" applyNumberFormat="1" applyFont="1" applyFill="1" applyBorder="1" applyAlignment="1">
      <alignment horizontal="center" vertical="center" wrapText="1"/>
    </xf>
    <xf numFmtId="3" fontId="40" fillId="2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41" fillId="2" borderId="17" xfId="0" applyFont="1" applyFill="1" applyBorder="1" applyAlignment="1">
      <alignment vertical="center" wrapText="1"/>
    </xf>
    <xf numFmtId="0" fontId="0" fillId="2" borderId="17" xfId="0" applyFont="1" applyFill="1" applyBorder="1" applyAlignment="1">
      <alignment horizontal="center" vertical="center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3"/>
  <sheetViews>
    <sheetView tabSelected="1" workbookViewId="0">
      <selection activeCell="B7" sqref="B7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9.140625" style="3" bestFit="1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40" ht="46.5" customHeight="1">
      <c r="A2" s="17" t="s">
        <v>13</v>
      </c>
      <c r="B2" s="17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5" t="s">
        <v>10</v>
      </c>
      <c r="K2" s="15" t="s">
        <v>5</v>
      </c>
      <c r="L2" s="17" t="s">
        <v>6</v>
      </c>
      <c r="M2" s="17" t="s">
        <v>7</v>
      </c>
    </row>
    <row r="3" spans="1:40" s="16" customFormat="1" ht="46.5" customHeight="1">
      <c r="A3" s="17">
        <v>1</v>
      </c>
      <c r="B3" s="19" t="s">
        <v>31</v>
      </c>
      <c r="C3" s="22" t="s">
        <v>18</v>
      </c>
      <c r="D3" s="28">
        <v>1000</v>
      </c>
      <c r="E3" s="22"/>
      <c r="F3" s="22"/>
      <c r="G3" s="22"/>
      <c r="H3" s="27">
        <v>2.1</v>
      </c>
      <c r="I3" s="18">
        <f>H3*D3</f>
        <v>2100</v>
      </c>
      <c r="J3" s="15"/>
      <c r="K3" s="15"/>
      <c r="L3" s="17"/>
      <c r="M3" s="1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7">
        <v>2</v>
      </c>
      <c r="B4" s="31" t="s">
        <v>32</v>
      </c>
      <c r="C4" s="23" t="s">
        <v>19</v>
      </c>
      <c r="D4" s="28">
        <v>1000</v>
      </c>
      <c r="E4" s="19"/>
      <c r="F4" s="15"/>
      <c r="G4" s="15"/>
      <c r="H4" s="27">
        <v>8</v>
      </c>
      <c r="I4" s="18">
        <f>D4*H4</f>
        <v>8000</v>
      </c>
      <c r="J4" s="15"/>
      <c r="K4" s="15"/>
      <c r="L4" s="17"/>
      <c r="M4" s="1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16" customFormat="1" ht="46.5" customHeight="1">
      <c r="A5" s="17">
        <v>3</v>
      </c>
      <c r="B5" s="31" t="s">
        <v>33</v>
      </c>
      <c r="C5" s="23" t="s">
        <v>20</v>
      </c>
      <c r="D5" s="28">
        <v>2000</v>
      </c>
      <c r="E5" s="19"/>
      <c r="F5" s="15"/>
      <c r="G5" s="15"/>
      <c r="H5" s="27">
        <v>0.6</v>
      </c>
      <c r="I5" s="18">
        <f t="shared" ref="I5:I17" si="0">D5*H5</f>
        <v>1200</v>
      </c>
      <c r="J5" s="15"/>
      <c r="K5" s="15"/>
      <c r="L5" s="17"/>
      <c r="M5" s="1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16" customFormat="1" ht="46.5" customHeight="1">
      <c r="A6" s="17">
        <v>4</v>
      </c>
      <c r="B6" s="31" t="s">
        <v>34</v>
      </c>
      <c r="C6" s="30" t="s">
        <v>21</v>
      </c>
      <c r="D6" s="28">
        <v>3000</v>
      </c>
      <c r="E6" s="19"/>
      <c r="F6" s="15"/>
      <c r="G6" s="15"/>
      <c r="H6" s="27">
        <v>0.5</v>
      </c>
      <c r="I6" s="18">
        <f t="shared" si="0"/>
        <v>1500</v>
      </c>
      <c r="J6" s="15"/>
      <c r="K6" s="15"/>
      <c r="L6" s="17"/>
      <c r="M6" s="1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16" customFormat="1" ht="46.5" customHeight="1">
      <c r="A7" s="17">
        <v>5</v>
      </c>
      <c r="B7" s="31" t="s">
        <v>35</v>
      </c>
      <c r="C7" s="30" t="s">
        <v>22</v>
      </c>
      <c r="D7" s="28">
        <v>400</v>
      </c>
      <c r="E7" s="19"/>
      <c r="F7" s="15"/>
      <c r="G7" s="15"/>
      <c r="H7" s="27">
        <v>30</v>
      </c>
      <c r="I7" s="18">
        <f t="shared" si="0"/>
        <v>12000</v>
      </c>
      <c r="J7" s="15"/>
      <c r="K7" s="15"/>
      <c r="L7" s="17"/>
      <c r="M7" s="1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s="16" customFormat="1" ht="46.5" customHeight="1">
      <c r="A8" s="17">
        <v>6</v>
      </c>
      <c r="B8" s="31" t="s">
        <v>36</v>
      </c>
      <c r="C8" s="30" t="s">
        <v>23</v>
      </c>
      <c r="D8" s="28">
        <v>400</v>
      </c>
      <c r="E8" s="19"/>
      <c r="F8" s="15"/>
      <c r="G8" s="15"/>
      <c r="H8" s="27">
        <v>16</v>
      </c>
      <c r="I8" s="18">
        <f t="shared" si="0"/>
        <v>6400</v>
      </c>
      <c r="J8" s="15"/>
      <c r="K8" s="15"/>
      <c r="L8" s="17"/>
      <c r="M8" s="1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0" s="16" customFormat="1" ht="46.5" customHeight="1">
      <c r="A9" s="17">
        <v>7</v>
      </c>
      <c r="B9" s="19" t="s">
        <v>46</v>
      </c>
      <c r="C9" s="30" t="s">
        <v>24</v>
      </c>
      <c r="D9" s="28">
        <v>2000</v>
      </c>
      <c r="E9" s="19"/>
      <c r="F9" s="15"/>
      <c r="G9" s="15"/>
      <c r="H9" s="27">
        <v>5</v>
      </c>
      <c r="I9" s="18">
        <f t="shared" si="0"/>
        <v>10000</v>
      </c>
      <c r="J9" s="15"/>
      <c r="K9" s="15"/>
      <c r="L9" s="17"/>
      <c r="M9" s="1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s="16" customFormat="1" ht="46.5" customHeight="1">
      <c r="A10" s="17">
        <v>8</v>
      </c>
      <c r="B10" s="31" t="s">
        <v>45</v>
      </c>
      <c r="C10" s="30" t="s">
        <v>25</v>
      </c>
      <c r="D10" s="28">
        <v>1400</v>
      </c>
      <c r="E10" s="19"/>
      <c r="F10" s="15"/>
      <c r="G10" s="15"/>
      <c r="H10" s="27">
        <v>8.9674499999999995</v>
      </c>
      <c r="I10" s="18">
        <f t="shared" si="0"/>
        <v>12554.429999999998</v>
      </c>
      <c r="J10" s="15"/>
      <c r="K10" s="15"/>
      <c r="L10" s="17"/>
      <c r="M10" s="1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40" s="16" customFormat="1" ht="46.5" customHeight="1">
      <c r="A11" s="17">
        <v>9</v>
      </c>
      <c r="B11" s="19" t="s">
        <v>44</v>
      </c>
      <c r="C11" s="30" t="s">
        <v>15</v>
      </c>
      <c r="D11" s="28">
        <v>1000</v>
      </c>
      <c r="E11" s="19"/>
      <c r="F11" s="15"/>
      <c r="G11" s="15"/>
      <c r="H11" s="27">
        <v>15.3</v>
      </c>
      <c r="I11" s="18">
        <f t="shared" si="0"/>
        <v>15300</v>
      </c>
      <c r="J11" s="15"/>
      <c r="K11" s="15"/>
      <c r="L11" s="17"/>
      <c r="M11" s="1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0" s="16" customFormat="1" ht="46.5" customHeight="1">
      <c r="A12" s="17">
        <v>10</v>
      </c>
      <c r="B12" s="31" t="s">
        <v>43</v>
      </c>
      <c r="C12" s="30" t="s">
        <v>16</v>
      </c>
      <c r="D12" s="28">
        <v>300</v>
      </c>
      <c r="E12" s="19"/>
      <c r="F12" s="15"/>
      <c r="G12" s="15"/>
      <c r="H12" s="27">
        <v>30.5</v>
      </c>
      <c r="I12" s="18">
        <f t="shared" si="0"/>
        <v>9150</v>
      </c>
      <c r="J12" s="15"/>
      <c r="K12" s="15"/>
      <c r="L12" s="17"/>
      <c r="M12" s="1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40" s="16" customFormat="1" ht="46.5" customHeight="1">
      <c r="A13" s="17">
        <v>11</v>
      </c>
      <c r="B13" s="31" t="s">
        <v>42</v>
      </c>
      <c r="C13" s="30" t="s">
        <v>26</v>
      </c>
      <c r="D13" s="28">
        <v>6000</v>
      </c>
      <c r="E13" s="19"/>
      <c r="F13" s="15"/>
      <c r="G13" s="15"/>
      <c r="H13" s="27">
        <v>6</v>
      </c>
      <c r="I13" s="18">
        <f t="shared" si="0"/>
        <v>36000</v>
      </c>
      <c r="J13" s="15"/>
      <c r="K13" s="15"/>
      <c r="L13" s="17"/>
      <c r="M13" s="1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0" s="16" customFormat="1" ht="46.5" customHeight="1">
      <c r="A14" s="17">
        <v>12</v>
      </c>
      <c r="B14" s="31" t="s">
        <v>41</v>
      </c>
      <c r="C14" s="30" t="s">
        <v>27</v>
      </c>
      <c r="D14" s="28">
        <v>1000</v>
      </c>
      <c r="E14" s="19"/>
      <c r="F14" s="15"/>
      <c r="G14" s="15"/>
      <c r="H14" s="27">
        <v>0.8</v>
      </c>
      <c r="I14" s="18">
        <f t="shared" si="0"/>
        <v>800</v>
      </c>
      <c r="J14" s="15"/>
      <c r="K14" s="15"/>
      <c r="L14" s="17"/>
      <c r="M14" s="1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0" s="16" customFormat="1" ht="46.5" customHeight="1">
      <c r="A15" s="17">
        <v>13</v>
      </c>
      <c r="B15" s="19" t="s">
        <v>40</v>
      </c>
      <c r="C15" s="30" t="s">
        <v>28</v>
      </c>
      <c r="D15" s="28">
        <v>32000</v>
      </c>
      <c r="E15" s="19"/>
      <c r="F15" s="15"/>
      <c r="G15" s="15"/>
      <c r="H15" s="27">
        <v>0.35</v>
      </c>
      <c r="I15" s="18">
        <f t="shared" si="0"/>
        <v>11200</v>
      </c>
      <c r="J15" s="15"/>
      <c r="K15" s="15"/>
      <c r="L15" s="17"/>
      <c r="M15" s="17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0" s="16" customFormat="1" ht="46.5" customHeight="1">
      <c r="A16" s="17">
        <v>14</v>
      </c>
      <c r="B16" s="31" t="s">
        <v>39</v>
      </c>
      <c r="C16" s="30" t="s">
        <v>29</v>
      </c>
      <c r="D16" s="28">
        <v>100</v>
      </c>
      <c r="E16" s="19"/>
      <c r="F16" s="15"/>
      <c r="G16" s="15"/>
      <c r="H16" s="27">
        <v>3.5</v>
      </c>
      <c r="I16" s="18">
        <f t="shared" si="0"/>
        <v>350</v>
      </c>
      <c r="J16" s="15"/>
      <c r="K16" s="15"/>
      <c r="L16" s="17"/>
      <c r="M16" s="17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</row>
    <row r="17" spans="1:40" s="16" customFormat="1" ht="46.5" customHeight="1">
      <c r="A17" s="17">
        <v>15</v>
      </c>
      <c r="B17" s="31" t="s">
        <v>38</v>
      </c>
      <c r="C17" s="30" t="s">
        <v>17</v>
      </c>
      <c r="D17" s="28">
        <v>38600</v>
      </c>
      <c r="E17" s="19"/>
      <c r="F17" s="15"/>
      <c r="G17" s="15"/>
      <c r="H17" s="26">
        <v>0.89500000000000002</v>
      </c>
      <c r="I17" s="18">
        <f t="shared" si="0"/>
        <v>34547</v>
      </c>
      <c r="J17" s="15"/>
      <c r="K17" s="15"/>
      <c r="L17" s="17"/>
      <c r="M17" s="17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</row>
    <row r="18" spans="1:40" s="9" customFormat="1" ht="46.5" customHeight="1">
      <c r="A18" s="17">
        <v>16</v>
      </c>
      <c r="B18" s="19" t="s">
        <v>37</v>
      </c>
      <c r="C18" s="30" t="s">
        <v>30</v>
      </c>
      <c r="D18" s="28">
        <v>1260</v>
      </c>
      <c r="E18" s="19"/>
      <c r="F18" s="15"/>
      <c r="G18" s="15"/>
      <c r="H18" s="27">
        <v>43.614330000000002</v>
      </c>
      <c r="I18" s="18">
        <f t="shared" ref="I18" si="1">D18*H18</f>
        <v>54954.055800000002</v>
      </c>
      <c r="J18" s="15"/>
      <c r="K18" s="15"/>
      <c r="L18" s="17"/>
      <c r="M18" s="17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</row>
    <row r="19" spans="1:40" ht="33" customHeight="1">
      <c r="A19" s="25" t="s">
        <v>14</v>
      </c>
      <c r="B19" s="25"/>
      <c r="C19" s="29"/>
      <c r="D19" s="25"/>
      <c r="E19" s="25"/>
      <c r="F19" s="25"/>
      <c r="G19" s="25"/>
      <c r="H19" s="25"/>
      <c r="I19" s="20">
        <f>SUM(I3:I18)</f>
        <v>216055.48579999999</v>
      </c>
      <c r="J19" s="20"/>
      <c r="K19" s="21"/>
      <c r="L19" s="21"/>
      <c r="M19" s="21"/>
    </row>
    <row r="20" spans="1:40">
      <c r="A20" s="6"/>
      <c r="B20" s="6"/>
      <c r="C20" s="7"/>
      <c r="D20" s="8"/>
      <c r="E20" s="8"/>
      <c r="F20" s="8"/>
      <c r="G20" s="6"/>
      <c r="H20" s="13"/>
      <c r="I20" s="6"/>
      <c r="J20" s="6"/>
      <c r="K20" s="5"/>
      <c r="L20" s="5"/>
      <c r="M20" s="5"/>
    </row>
    <row r="21" spans="1:40">
      <c r="A21" s="6"/>
      <c r="B21" s="6"/>
      <c r="C21" s="8"/>
      <c r="D21" s="8"/>
      <c r="E21" s="8"/>
      <c r="F21" s="8"/>
      <c r="G21" s="6"/>
      <c r="H21" s="13"/>
      <c r="I21" s="6"/>
      <c r="J21" s="6"/>
      <c r="K21" s="5"/>
      <c r="L21" s="5"/>
      <c r="M21" s="5"/>
    </row>
    <row r="22" spans="1:40">
      <c r="A22" s="6"/>
      <c r="B22" s="6"/>
      <c r="C22" s="8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40">
      <c r="A23" s="6"/>
      <c r="B23" s="6"/>
      <c r="C23" s="10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40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40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40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40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40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40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40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40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40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A39" s="6"/>
      <c r="B39" s="6"/>
      <c r="C39" s="7"/>
      <c r="D39" s="8"/>
      <c r="E39" s="8"/>
      <c r="F39" s="8"/>
      <c r="G39" s="6"/>
      <c r="H39" s="6"/>
      <c r="I39" s="6"/>
      <c r="J39" s="6"/>
      <c r="K39" s="5"/>
      <c r="L39" s="5"/>
      <c r="M39" s="5"/>
    </row>
    <row r="40" spans="1:13">
      <c r="A40" s="6"/>
      <c r="B40" s="6"/>
      <c r="C40" s="7"/>
      <c r="D40" s="8"/>
      <c r="E40" s="8"/>
      <c r="F40" s="8"/>
      <c r="G40" s="6"/>
      <c r="H40" s="6"/>
      <c r="I40" s="6"/>
      <c r="J40" s="6"/>
      <c r="K40" s="5"/>
      <c r="L40" s="5"/>
      <c r="M40" s="5"/>
    </row>
    <row r="41" spans="1:13">
      <c r="A41" s="6"/>
      <c r="B41" s="6"/>
      <c r="C41" s="7"/>
      <c r="D41" s="8"/>
      <c r="E41" s="8"/>
      <c r="F41" s="8"/>
      <c r="G41" s="6"/>
      <c r="H41" s="6"/>
      <c r="I41" s="6"/>
      <c r="J41" s="6"/>
      <c r="K41" s="5"/>
      <c r="L41" s="5"/>
      <c r="M41" s="5"/>
    </row>
    <row r="42" spans="1:13">
      <c r="A42" s="6"/>
      <c r="B42" s="6"/>
      <c r="C42" s="7"/>
      <c r="D42" s="8"/>
      <c r="E42" s="8"/>
      <c r="F42" s="8"/>
      <c r="G42" s="6"/>
      <c r="H42" s="6"/>
      <c r="I42" s="6"/>
      <c r="J42" s="6"/>
      <c r="K42" s="5"/>
      <c r="L42" s="5"/>
      <c r="M42" s="5"/>
    </row>
    <row r="43" spans="1:13">
      <c r="A43" s="6"/>
      <c r="B43" s="6"/>
      <c r="C43" s="7"/>
      <c r="D43" s="8"/>
      <c r="E43" s="8"/>
      <c r="F43" s="8"/>
      <c r="G43" s="6"/>
      <c r="H43" s="6"/>
      <c r="I43" s="6"/>
      <c r="J43" s="6"/>
      <c r="K43" s="5"/>
      <c r="L43" s="5"/>
      <c r="M43" s="5"/>
    </row>
    <row r="44" spans="1:13">
      <c r="A44" s="6"/>
      <c r="B44" s="6"/>
      <c r="C44" s="7"/>
      <c r="D44" s="8"/>
      <c r="E44" s="8"/>
      <c r="F44" s="8"/>
      <c r="G44" s="6"/>
      <c r="H44" s="6"/>
      <c r="I44" s="6"/>
      <c r="J44" s="6"/>
      <c r="K44" s="5"/>
      <c r="L44" s="5"/>
      <c r="M44" s="5"/>
    </row>
    <row r="45" spans="1:13">
      <c r="A45" s="6"/>
      <c r="B45" s="6"/>
      <c r="C45" s="7"/>
      <c r="D45" s="8"/>
      <c r="E45" s="8"/>
      <c r="F45" s="8"/>
      <c r="G45" s="6"/>
      <c r="H45" s="6"/>
      <c r="I45" s="6"/>
      <c r="J45" s="6"/>
      <c r="K45" s="5"/>
      <c r="L45" s="5"/>
      <c r="M45" s="5"/>
    </row>
    <row r="46" spans="1:13">
      <c r="A46" s="6"/>
      <c r="B46" s="6"/>
      <c r="C46" s="7"/>
      <c r="D46" s="8"/>
      <c r="E46" s="8"/>
      <c r="F46" s="8"/>
      <c r="G46" s="6"/>
      <c r="H46" s="6"/>
      <c r="I46" s="6"/>
      <c r="J46" s="6"/>
      <c r="K46" s="5"/>
      <c r="L46" s="5"/>
      <c r="M46" s="5"/>
    </row>
    <row r="47" spans="1:13">
      <c r="A47" s="6"/>
      <c r="B47" s="6"/>
      <c r="C47" s="7"/>
      <c r="D47" s="8"/>
      <c r="E47" s="8"/>
      <c r="F47" s="8"/>
      <c r="G47" s="6"/>
      <c r="H47" s="6"/>
      <c r="I47" s="6"/>
      <c r="J47" s="6"/>
      <c r="K47" s="5"/>
      <c r="L47" s="5"/>
      <c r="M47" s="5"/>
    </row>
    <row r="48" spans="1:13">
      <c r="A48" s="6"/>
      <c r="B48" s="6"/>
      <c r="C48" s="7"/>
      <c r="D48" s="8"/>
      <c r="E48" s="8"/>
      <c r="F48" s="8"/>
      <c r="G48" s="6"/>
      <c r="H48" s="6"/>
      <c r="I48" s="6"/>
      <c r="J48" s="6"/>
      <c r="K48" s="5"/>
      <c r="L48" s="5"/>
      <c r="M48" s="5"/>
    </row>
    <row r="49" spans="1:13">
      <c r="A49" s="6"/>
      <c r="B49" s="6"/>
      <c r="C49" s="7"/>
      <c r="D49" s="8"/>
      <c r="E49" s="8"/>
      <c r="F49" s="8"/>
      <c r="G49" s="6"/>
      <c r="H49" s="6"/>
      <c r="I49" s="6"/>
      <c r="J49" s="6"/>
      <c r="K49" s="5"/>
      <c r="L49" s="5"/>
      <c r="M49" s="5"/>
    </row>
    <row r="50" spans="1:13">
      <c r="A50" s="6"/>
      <c r="B50" s="6"/>
      <c r="C50" s="7"/>
      <c r="D50" s="8"/>
      <c r="E50" s="8"/>
      <c r="F50" s="8"/>
      <c r="G50" s="6"/>
      <c r="H50" s="6"/>
      <c r="I50" s="6"/>
      <c r="J50" s="6"/>
      <c r="K50" s="5"/>
      <c r="L50" s="5"/>
      <c r="M50" s="5"/>
    </row>
    <row r="51" spans="1:13">
      <c r="H51" s="6"/>
      <c r="I51" s="6"/>
      <c r="J51" s="6"/>
      <c r="K51" s="5"/>
      <c r="L51" s="5"/>
      <c r="M51" s="5"/>
    </row>
    <row r="52" spans="1:13">
      <c r="H52" s="6"/>
      <c r="I52" s="6"/>
      <c r="J52" s="6"/>
      <c r="K52" s="5"/>
      <c r="L52" s="5"/>
      <c r="M52" s="5"/>
    </row>
    <row r="53" spans="1:13">
      <c r="H53" s="6"/>
      <c r="I53" s="6"/>
      <c r="J53" s="6"/>
      <c r="K53" s="5"/>
      <c r="L53" s="5"/>
      <c r="M53" s="5"/>
    </row>
  </sheetData>
  <mergeCells count="2">
    <mergeCell ref="A1:M1"/>
    <mergeCell ref="A19:H19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2025-09-17T13:30:51Z</dcterms:modified>
</cp:coreProperties>
</file>